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L:\JAVNA NAROČILA\BLAGO\OS\STREŽNIKI\JN-35-2025_OPREMA ZA NADGRADNJO OMREŽJA V ZDLJ\RD v delu\"/>
    </mc:Choice>
  </mc:AlternateContent>
  <xr:revisionPtr revIDLastSave="0" documentId="13_ncr:1_{C994B082-8E6B-4E33-AE7E-3D53E41AEEFB}" xr6:coauthVersionLast="47" xr6:coauthVersionMax="47" xr10:uidLastSave="{00000000-0000-0000-0000-000000000000}"/>
  <bookViews>
    <workbookView xWindow="28680" yWindow="-180" windowWidth="29040" windowHeight="15720" activeTab="1" xr2:uid="{B6B03D8E-09EC-464A-A49A-2BFCD767D65D}"/>
  </bookViews>
  <sheets>
    <sheet name="Ponudbeni predračun" sheetId="1" r:id="rId1"/>
    <sheet name="Rekapitulacija" sheetId="2" r:id="rId2"/>
  </sheets>
  <definedNames>
    <definedName name="_xlnm.Print_Area" localSheetId="1">Rekapitulacija!$A$1:$C$21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4" i="2" l="1"/>
  <c r="B14" i="2"/>
  <c r="G13" i="1"/>
  <c r="H13" i="1" s="1"/>
  <c r="J13" i="1" s="1"/>
  <c r="G14" i="1"/>
  <c r="K14" i="1" s="1"/>
  <c r="G15" i="1"/>
  <c r="K15" i="1" s="1"/>
  <c r="G16" i="1"/>
  <c r="K16" i="1" s="1"/>
  <c r="G17" i="1"/>
  <c r="K17" i="1" s="1"/>
  <c r="G18" i="1"/>
  <c r="K18" i="1" s="1"/>
  <c r="G19" i="1"/>
  <c r="K19" i="1" s="1"/>
  <c r="G20" i="1"/>
  <c r="H20" i="1" s="1"/>
  <c r="J20" i="1" s="1"/>
  <c r="G21" i="1"/>
  <c r="H21" i="1" s="1"/>
  <c r="J21" i="1" s="1"/>
  <c r="G22" i="1"/>
  <c r="H22" i="1" s="1"/>
  <c r="J22" i="1" s="1"/>
  <c r="G23" i="1"/>
  <c r="H23" i="1" s="1"/>
  <c r="J23" i="1" s="1"/>
  <c r="G24" i="1"/>
  <c r="H24" i="1" s="1"/>
  <c r="J24" i="1" s="1"/>
  <c r="G25" i="1"/>
  <c r="H25" i="1" s="1"/>
  <c r="J25" i="1" s="1"/>
  <c r="G26" i="1"/>
  <c r="K26" i="1" s="1"/>
  <c r="G27" i="1"/>
  <c r="H27" i="1" s="1"/>
  <c r="J27" i="1" s="1"/>
  <c r="G28" i="1"/>
  <c r="H28" i="1" s="1"/>
  <c r="J28" i="1" s="1"/>
  <c r="G12" i="1"/>
  <c r="K12" i="1" s="1"/>
  <c r="H15" i="1"/>
  <c r="J15" i="1" s="1"/>
  <c r="H17" i="1"/>
  <c r="J17" i="1" s="1"/>
  <c r="H18" i="1"/>
  <c r="J18" i="1" s="1"/>
  <c r="H19" i="1"/>
  <c r="J19" i="1" s="1"/>
  <c r="I13" i="1"/>
  <c r="I14" i="1"/>
  <c r="I15" i="1"/>
  <c r="I16" i="1"/>
  <c r="I17" i="1"/>
  <c r="I18" i="1"/>
  <c r="I19" i="1"/>
  <c r="I20" i="1"/>
  <c r="I21" i="1"/>
  <c r="I22" i="1"/>
  <c r="I23" i="1"/>
  <c r="I24" i="1"/>
  <c r="I25" i="1"/>
  <c r="I26" i="1"/>
  <c r="I27" i="1"/>
  <c r="I28" i="1"/>
  <c r="I12" i="1"/>
  <c r="H26" i="1" l="1"/>
  <c r="J26" i="1" s="1"/>
  <c r="H16" i="1"/>
  <c r="J16" i="1" s="1"/>
  <c r="H14" i="1"/>
  <c r="J14" i="1" s="1"/>
  <c r="K28" i="1"/>
  <c r="K27" i="1"/>
  <c r="K25" i="1"/>
  <c r="K13" i="1"/>
  <c r="K24" i="1"/>
  <c r="K23" i="1"/>
  <c r="K22" i="1"/>
  <c r="K21" i="1"/>
  <c r="K20" i="1"/>
  <c r="H12" i="1"/>
  <c r="J12" i="1" s="1"/>
  <c r="I29" i="1"/>
  <c r="J29" i="1" l="1"/>
  <c r="K29" i="1"/>
</calcChain>
</file>

<file path=xl/sharedStrings.xml><?xml version="1.0" encoding="utf-8"?>
<sst xmlns="http://schemas.openxmlformats.org/spreadsheetml/2006/main" count="56" uniqueCount="51">
  <si>
    <t>Ponudnik:</t>
  </si>
  <si>
    <t>___________________________________________________</t>
  </si>
  <si>
    <t>Oprema/storitev</t>
  </si>
  <si>
    <t>Naziv ponujene opreme</t>
  </si>
  <si>
    <t>Proizvajalec</t>
  </si>
  <si>
    <t>FortiToken Hardware</t>
  </si>
  <si>
    <t>USMERJEVALNIK – oddaljena lokacija:</t>
  </si>
  <si>
    <t>2a</t>
  </si>
  <si>
    <t>Podaljšana garancija, dostop do firmware nadgradenj, proizvajalčeva podpora, licence za UTM...</t>
  </si>
  <si>
    <t>STIKALO – 48 portno:</t>
  </si>
  <si>
    <t>3a</t>
  </si>
  <si>
    <t>Podaljšana garancija, dostop do firmware nadgradenj, proizvajalčeva podpora…</t>
  </si>
  <si>
    <t>DOSTOPNA TOČKA WiFi</t>
  </si>
  <si>
    <t>4a</t>
  </si>
  <si>
    <t>Podaljšana garancija, dostop do firmware nadgradenj, proizvajalčeva podpora</t>
  </si>
  <si>
    <t>FortiManager - nadgradnja</t>
  </si>
  <si>
    <t>FortiMail VM02 - podaljšanje</t>
  </si>
  <si>
    <t>FortiAnalyzer – nadgradnja</t>
  </si>
  <si>
    <t>FortiAuthentificator – podaljšanje</t>
  </si>
  <si>
    <t>FortiGuard SOC-as-a-Service</t>
  </si>
  <si>
    <t>Forti SIEM</t>
  </si>
  <si>
    <t>FortiCare BPS Subscription for FortiClient</t>
  </si>
  <si>
    <t>Izobraževanje FortiSIEM Analyst</t>
  </si>
  <si>
    <t>Izobraževanje FortiSIEM Administrator</t>
  </si>
  <si>
    <t>Izobraževanje  FortiMail Administrator</t>
  </si>
  <si>
    <t>Zap. Št.</t>
  </si>
  <si>
    <t>Količina (v kos)</t>
  </si>
  <si>
    <t>Cena na kos v EUR brez DDV</t>
  </si>
  <si>
    <t>Skupaj vrednost v EUR brez DDV</t>
  </si>
  <si>
    <t>Skupaj vrednost v EUR z DDV</t>
  </si>
  <si>
    <t>Cena na kos v EUR z DDV</t>
  </si>
  <si>
    <t>Priloga 5a</t>
  </si>
  <si>
    <t>DDV na kos v EUR</t>
  </si>
  <si>
    <t>Skupaj DDV v EUR</t>
  </si>
  <si>
    <t>SKUPAJ PONUDBENA VREDNOST:</t>
  </si>
  <si>
    <r>
      <t xml:space="preserve">Datum veljavnosti ponudbe </t>
    </r>
    <r>
      <rPr>
        <i/>
        <sz val="10"/>
        <rFont val="Arial"/>
        <family val="2"/>
        <charset val="238"/>
      </rPr>
      <t>(vsaj 120 dni od dneva odpiranja ponudb)</t>
    </r>
    <r>
      <rPr>
        <sz val="10"/>
        <rFont val="Arial"/>
        <family val="2"/>
        <charset val="238"/>
      </rPr>
      <t>: _______________________</t>
    </r>
  </si>
  <si>
    <t>Žig</t>
  </si>
  <si>
    <t xml:space="preserve">Podpis pooblaščene osebe </t>
  </si>
  <si>
    <t>Kraj ____________________________________</t>
  </si>
  <si>
    <t>Datum ___________________________________________</t>
  </si>
  <si>
    <r>
      <rPr>
        <b/>
        <sz val="8"/>
        <color theme="1"/>
        <rFont val="Arial"/>
        <family val="2"/>
        <charset val="238"/>
      </rPr>
      <t xml:space="preserve">Navodila za izpolnjevanje predračuna: </t>
    </r>
    <r>
      <rPr>
        <sz val="8"/>
        <color theme="1"/>
        <rFont val="Arial"/>
        <family val="2"/>
        <charset val="238"/>
      </rPr>
      <t xml:space="preserve">                                                                                                                                                                                                                                                                                                                                                Ponudnik ne sme spreminjati ponudbenega predračuna (dodajati ali brisati vrstic in/ali stolpcev, spreminjati formul itd.).
Ponudnik vpisuje podatke v prazna polja  - modro obarvane celice (stolpci D, E, F). Vrednosti v stoplcih G, H, I, J in K se, na podlagi vnešenih formul, izračnajo samodejno.
V primeru, da pri posamezni postavki ne bo navedena cena (prazno polje) ali bo uporabljen znak »/« ali podobno, bo naročnik štel, da predmetne postavke ne ponuja in tako ne izpolnjuje vseh zahtev naročnika iz predmetne razpisne dokumentacije. Če ponudnik vpiše ceno nič (0) EUR, se šteje, da ponuja postavko brezplačno.                                                                                                                                                                                                                                                                                                                                                                                         
Ponudnik mora navesti tudi datum ponudbe in datum veljavnosti ponudbe ter jo potrditi s podpisom odgovorne osebe in žigom.</t>
    </r>
  </si>
  <si>
    <t>JN-35-2025</t>
  </si>
  <si>
    <t>________________________________________</t>
  </si>
  <si>
    <t>Predmet naročila</t>
  </si>
  <si>
    <t>Nakup opreme za nadgradnjo omrežja ZD Ljubljana</t>
  </si>
  <si>
    <t xml:space="preserve">Skupaj ponudbena vrednost v EUR z DDV </t>
  </si>
  <si>
    <t xml:space="preserve">Skupaj ponudbena vrednost v EUR brez DDV </t>
  </si>
  <si>
    <t>Priloga 6a</t>
  </si>
  <si>
    <t>Kraj _______________</t>
  </si>
  <si>
    <t>Datum _____________</t>
  </si>
  <si>
    <t>Rekapitulacija za JN-35-2025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</si>
</sst>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charset val="238"/>
      <scheme val="minor"/>
    </font>
    <font>
      <sz val="10"/>
      <name val="Arial"/>
      <family val="2"/>
      <charset val="238"/>
    </font>
    <font>
      <sz val="10"/>
      <color rgb="FF000000"/>
      <name val="Arial"/>
      <family val="2"/>
      <charset val="238"/>
    </font>
    <font>
      <b/>
      <sz val="10"/>
      <color theme="1"/>
      <name val="Arial"/>
      <family val="2"/>
      <charset val="238"/>
    </font>
    <font>
      <sz val="10"/>
      <color theme="1"/>
      <name val="Arial"/>
      <family val="2"/>
      <charset val="238"/>
    </font>
    <font>
      <b/>
      <sz val="10"/>
      <name val="Arial"/>
      <family val="2"/>
      <charset val="238"/>
    </font>
    <font>
      <i/>
      <sz val="10"/>
      <name val="Arial"/>
      <family val="2"/>
      <charset val="238"/>
    </font>
    <font>
      <sz val="8"/>
      <color theme="1"/>
      <name val="Arial"/>
      <family val="2"/>
      <charset val="238"/>
    </font>
    <font>
      <b/>
      <sz val="8"/>
      <color theme="1"/>
      <name val="Arial"/>
      <family val="2"/>
      <charset val="238"/>
    </font>
    <font>
      <sz val="11"/>
      <color theme="1"/>
      <name val="Arial Narrow"/>
      <family val="2"/>
      <charset val="238"/>
    </font>
    <font>
      <b/>
      <sz val="10"/>
      <color theme="1"/>
      <name val="Arial Narrow"/>
      <family val="2"/>
      <charset val="238"/>
    </font>
    <font>
      <sz val="10"/>
      <name val="Arial Narrow"/>
      <family val="2"/>
      <charset val="238"/>
    </font>
    <font>
      <b/>
      <sz val="11"/>
      <color theme="1"/>
      <name val="Arial Narrow"/>
      <family val="2"/>
      <charset val="238"/>
    </font>
    <font>
      <b/>
      <sz val="10"/>
      <color rgb="FF000000"/>
      <name val="Arial Narrow"/>
      <family val="2"/>
      <charset val="238"/>
    </font>
    <font>
      <sz val="10"/>
      <color theme="1"/>
      <name val="Arial Narrow"/>
      <family val="2"/>
      <charset val="238"/>
    </font>
    <font>
      <b/>
      <sz val="10"/>
      <name val="Arial Narrow"/>
      <family val="2"/>
      <charset val="238"/>
    </font>
  </fonts>
  <fills count="4">
    <fill>
      <patternFill patternType="none"/>
    </fill>
    <fill>
      <patternFill patternType="gray125"/>
    </fill>
    <fill>
      <patternFill patternType="solid">
        <fgColor theme="8" tint="0.79998168889431442"/>
        <bgColor indexed="64"/>
      </patternFill>
    </fill>
    <fill>
      <patternFill patternType="solid">
        <fgColor rgb="FFDAEEF3"/>
        <bgColor indexed="64"/>
      </patternFill>
    </fill>
  </fills>
  <borders count="10">
    <border>
      <left/>
      <right/>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indexed="64"/>
      </left>
      <right style="medium">
        <color rgb="FF000000"/>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s>
  <cellStyleXfs count="1">
    <xf numFmtId="0" fontId="0" fillId="0" borderId="0"/>
  </cellStyleXfs>
  <cellXfs count="48">
    <xf numFmtId="0" fontId="0" fillId="0" borderId="0" xfId="0"/>
    <xf numFmtId="0" fontId="0" fillId="0" borderId="0" xfId="0" applyAlignment="1">
      <alignment wrapText="1"/>
    </xf>
    <xf numFmtId="0" fontId="1" fillId="0" borderId="0" xfId="0" applyFont="1" applyAlignment="1">
      <alignment vertical="center"/>
    </xf>
    <xf numFmtId="0" fontId="3" fillId="0" borderId="0" xfId="0" applyFont="1"/>
    <xf numFmtId="0" fontId="5" fillId="0" borderId="0" xfId="0" applyFont="1" applyAlignment="1">
      <alignment vertical="center"/>
    </xf>
    <xf numFmtId="0" fontId="1" fillId="0" borderId="0" xfId="0" applyFont="1"/>
    <xf numFmtId="4" fontId="1" fillId="0" borderId="0" xfId="0" applyNumberFormat="1" applyFont="1" applyAlignment="1">
      <alignment horizontal="center"/>
    </xf>
    <xf numFmtId="4" fontId="1" fillId="0" borderId="0" xfId="0" applyNumberFormat="1" applyFont="1" applyAlignment="1">
      <alignment horizontal="center" vertical="center"/>
    </xf>
    <xf numFmtId="0" fontId="1" fillId="0" borderId="0" xfId="0" applyFont="1" applyAlignment="1">
      <alignment horizontal="left" vertical="center" indent="15"/>
    </xf>
    <xf numFmtId="0" fontId="7" fillId="0" borderId="0" xfId="0" applyFont="1" applyAlignment="1">
      <alignment horizontal="left" wrapText="1"/>
    </xf>
    <xf numFmtId="0" fontId="5" fillId="2" borderId="4" xfId="0" applyFont="1" applyFill="1" applyBorder="1" applyAlignment="1">
      <alignment horizontal="center" vertical="center" wrapText="1"/>
    </xf>
    <xf numFmtId="0" fontId="3" fillId="2" borderId="4" xfId="0" applyFont="1" applyFill="1" applyBorder="1" applyAlignment="1">
      <alignment horizontal="center" wrapText="1"/>
    </xf>
    <xf numFmtId="4" fontId="4" fillId="0" borderId="4" xfId="0" applyNumberFormat="1" applyFont="1" applyBorder="1" applyAlignment="1">
      <alignment wrapText="1"/>
    </xf>
    <xf numFmtId="4" fontId="4" fillId="0" borderId="4" xfId="0" applyNumberFormat="1" applyFont="1" applyBorder="1"/>
    <xf numFmtId="4" fontId="4" fillId="0" borderId="5" xfId="0" applyNumberFormat="1" applyFont="1" applyBorder="1" applyAlignment="1">
      <alignment wrapText="1"/>
    </xf>
    <xf numFmtId="4" fontId="4" fillId="0" borderId="5" xfId="0" applyNumberFormat="1" applyFont="1" applyBorder="1"/>
    <xf numFmtId="0" fontId="2" fillId="0" borderId="4" xfId="0" applyFont="1" applyBorder="1" applyAlignment="1">
      <alignment horizontal="center" wrapText="1"/>
    </xf>
    <xf numFmtId="0" fontId="2" fillId="0" borderId="4" xfId="0" applyFont="1" applyBorder="1" applyAlignment="1">
      <alignment wrapText="1"/>
    </xf>
    <xf numFmtId="4" fontId="4" fillId="2" borderId="4" xfId="0" applyNumberFormat="1" applyFont="1" applyFill="1" applyBorder="1" applyAlignment="1">
      <alignment wrapText="1"/>
    </xf>
    <xf numFmtId="0" fontId="2" fillId="0" borderId="5" xfId="0" applyFont="1" applyBorder="1" applyAlignment="1">
      <alignment horizontal="center" wrapText="1"/>
    </xf>
    <xf numFmtId="0" fontId="2" fillId="0" borderId="5" xfId="0" applyFont="1" applyBorder="1" applyAlignment="1">
      <alignment wrapText="1"/>
    </xf>
    <xf numFmtId="0" fontId="2" fillId="2" borderId="4" xfId="0" applyFont="1" applyFill="1" applyBorder="1" applyAlignment="1">
      <alignment wrapText="1"/>
    </xf>
    <xf numFmtId="0" fontId="2" fillId="2" borderId="5" xfId="0" applyFont="1" applyFill="1" applyBorder="1" applyAlignment="1">
      <alignment wrapText="1"/>
    </xf>
    <xf numFmtId="4" fontId="3" fillId="2" borderId="3" xfId="0" applyNumberFormat="1" applyFont="1" applyFill="1" applyBorder="1"/>
    <xf numFmtId="4" fontId="3" fillId="2" borderId="1" xfId="0" applyNumberFormat="1" applyFont="1" applyFill="1" applyBorder="1"/>
    <xf numFmtId="0" fontId="3" fillId="2" borderId="2" xfId="0" applyFont="1" applyFill="1" applyBorder="1" applyAlignment="1">
      <alignment horizontal="right"/>
    </xf>
    <xf numFmtId="0" fontId="3" fillId="2" borderId="3" xfId="0" applyFont="1" applyFill="1" applyBorder="1" applyAlignment="1">
      <alignment horizontal="right"/>
    </xf>
    <xf numFmtId="0" fontId="7" fillId="0" borderId="0" xfId="0" applyFont="1" applyAlignment="1">
      <alignment wrapText="1"/>
    </xf>
    <xf numFmtId="0" fontId="9" fillId="0" borderId="0" xfId="0" applyFont="1"/>
    <xf numFmtId="4" fontId="9" fillId="0" borderId="0" xfId="0" applyNumberFormat="1" applyFont="1"/>
    <xf numFmtId="0" fontId="10" fillId="0" borderId="0" xfId="0" applyFont="1" applyAlignment="1">
      <alignment horizontal="right"/>
    </xf>
    <xf numFmtId="0" fontId="10" fillId="0" borderId="0" xfId="0" applyFont="1"/>
    <xf numFmtId="0" fontId="11" fillId="0" borderId="0" xfId="0" applyFont="1" applyAlignment="1">
      <alignment vertical="center"/>
    </xf>
    <xf numFmtId="4" fontId="12" fillId="0" borderId="0" xfId="0" applyNumberFormat="1" applyFont="1" applyAlignment="1">
      <alignment horizontal="center"/>
    </xf>
    <xf numFmtId="4" fontId="12" fillId="0" borderId="0" xfId="0" applyNumberFormat="1" applyFont="1" applyAlignment="1">
      <alignment horizontal="center"/>
    </xf>
    <xf numFmtId="0" fontId="13" fillId="3" borderId="8" xfId="0" applyFont="1" applyFill="1" applyBorder="1" applyAlignment="1">
      <alignment horizontal="center" vertical="top" wrapText="1"/>
    </xf>
    <xf numFmtId="4" fontId="13" fillId="3" borderId="9" xfId="0" applyNumberFormat="1" applyFont="1" applyFill="1" applyBorder="1" applyAlignment="1">
      <alignment horizontal="center" vertical="top" wrapText="1"/>
    </xf>
    <xf numFmtId="4" fontId="13" fillId="3" borderId="1" xfId="0" applyNumberFormat="1" applyFont="1" applyFill="1" applyBorder="1" applyAlignment="1">
      <alignment horizontal="center" vertical="top" wrapText="1"/>
    </xf>
    <xf numFmtId="0" fontId="9" fillId="0" borderId="0" xfId="0" applyFont="1" applyAlignment="1">
      <alignment vertical="top"/>
    </xf>
    <xf numFmtId="0" fontId="10" fillId="0" borderId="6" xfId="0" applyFont="1" applyBorder="1" applyAlignment="1">
      <alignment horizontal="justify" vertical="center" wrapText="1"/>
    </xf>
    <xf numFmtId="4" fontId="14" fillId="0" borderId="7" xfId="0" applyNumberFormat="1" applyFont="1" applyBorder="1" applyAlignment="1">
      <alignment horizontal="center" vertical="center" wrapText="1"/>
    </xf>
    <xf numFmtId="0" fontId="15" fillId="0" borderId="0" xfId="0" applyFont="1" applyAlignment="1">
      <alignment vertical="center"/>
    </xf>
    <xf numFmtId="4" fontId="11" fillId="0" borderId="0" xfId="0" applyNumberFormat="1" applyFont="1"/>
    <xf numFmtId="4" fontId="11" fillId="0" borderId="0" xfId="0" applyNumberFormat="1" applyFont="1" applyAlignment="1">
      <alignment horizontal="center"/>
    </xf>
    <xf numFmtId="0" fontId="11" fillId="0" borderId="0" xfId="0" applyFont="1"/>
    <xf numFmtId="4" fontId="11" fillId="0" borderId="0" xfId="0" applyNumberFormat="1" applyFont="1" applyAlignment="1">
      <alignment horizontal="center" vertical="center"/>
    </xf>
    <xf numFmtId="4" fontId="11" fillId="0" borderId="0" xfId="0" applyNumberFormat="1" applyFont="1" applyAlignment="1">
      <alignment vertical="center"/>
    </xf>
    <xf numFmtId="0" fontId="11" fillId="0" borderId="0" xfId="0" applyFont="1" applyAlignment="1">
      <alignment horizontal="center" vertical="center"/>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203199</xdr:colOff>
      <xdr:row>3</xdr:row>
      <xdr:rowOff>135940</xdr:rowOff>
    </xdr:to>
    <xdr:pic>
      <xdr:nvPicPr>
        <xdr:cNvPr id="2" name="Slika 1">
          <a:extLst>
            <a:ext uri="{FF2B5EF4-FFF2-40B4-BE49-F238E27FC236}">
              <a16:creationId xmlns:a16="http://schemas.microsoft.com/office/drawing/2014/main" id="{504780FF-A7A7-4B61-8F54-956E06B0621C}"/>
            </a:ext>
          </a:extLst>
        </xdr:cNvPr>
        <xdr:cNvPicPr>
          <a:picLocks noChangeAspect="1"/>
        </xdr:cNvPicPr>
      </xdr:nvPicPr>
      <xdr:blipFill>
        <a:blip xmlns:r="http://schemas.openxmlformats.org/officeDocument/2006/relationships" r:embed="rId1"/>
        <a:stretch>
          <a:fillRect/>
        </a:stretch>
      </xdr:blipFill>
      <xdr:spPr>
        <a:xfrm>
          <a:off x="0" y="0"/>
          <a:ext cx="2362199" cy="7074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2362199</xdr:colOff>
      <xdr:row>3</xdr:row>
      <xdr:rowOff>78790</xdr:rowOff>
    </xdr:to>
    <xdr:pic>
      <xdr:nvPicPr>
        <xdr:cNvPr id="2" name="Slika 1">
          <a:extLst>
            <a:ext uri="{FF2B5EF4-FFF2-40B4-BE49-F238E27FC236}">
              <a16:creationId xmlns:a16="http://schemas.microsoft.com/office/drawing/2014/main" id="{AC7D1F05-50DF-4B07-BFBF-183CEEBEBB55}"/>
            </a:ext>
          </a:extLst>
        </xdr:cNvPr>
        <xdr:cNvPicPr>
          <a:picLocks noChangeAspect="1"/>
        </xdr:cNvPicPr>
      </xdr:nvPicPr>
      <xdr:blipFill>
        <a:blip xmlns:r="http://schemas.openxmlformats.org/officeDocument/2006/relationships" r:embed="rId1"/>
        <a:stretch>
          <a:fillRect/>
        </a:stretch>
      </xdr:blipFill>
      <xdr:spPr>
        <a:xfrm>
          <a:off x="0" y="0"/>
          <a:ext cx="2362199" cy="707440"/>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53EA94-52D1-4313-B356-AF8F99AB6868}">
  <sheetPr>
    <pageSetUpPr fitToPage="1"/>
  </sheetPr>
  <dimension ref="A1:K39"/>
  <sheetViews>
    <sheetView zoomScale="90" zoomScaleNormal="90" workbookViewId="0">
      <selection activeCell="K3" sqref="K3"/>
    </sheetView>
  </sheetViews>
  <sheetFormatPr defaultRowHeight="15" x14ac:dyDescent="0.25"/>
  <cols>
    <col min="1" max="1" width="9.140625" customWidth="1"/>
    <col min="2" max="2" width="23.140625" bestFit="1" customWidth="1"/>
    <col min="3" max="3" width="16.140625" customWidth="1"/>
    <col min="4" max="4" width="18.42578125" customWidth="1"/>
    <col min="5" max="5" width="15.28515625" customWidth="1"/>
    <col min="6" max="6" width="15.42578125" customWidth="1"/>
    <col min="7" max="8" width="15.7109375" customWidth="1"/>
    <col min="9" max="10" width="17.85546875" customWidth="1"/>
    <col min="11" max="11" width="20.28515625" customWidth="1"/>
  </cols>
  <sheetData>
    <row r="1" spans="1:11" x14ac:dyDescent="0.25">
      <c r="K1" s="3" t="s">
        <v>31</v>
      </c>
    </row>
    <row r="3" spans="1:11" x14ac:dyDescent="0.25">
      <c r="K3" s="3" t="s">
        <v>41</v>
      </c>
    </row>
    <row r="6" spans="1:11" x14ac:dyDescent="0.25">
      <c r="A6" s="2" t="s">
        <v>0</v>
      </c>
    </row>
    <row r="7" spans="1:11" x14ac:dyDescent="0.25">
      <c r="A7" s="2" t="s">
        <v>1</v>
      </c>
    </row>
    <row r="8" spans="1:11" x14ac:dyDescent="0.25">
      <c r="A8" s="2" t="s">
        <v>1</v>
      </c>
    </row>
    <row r="9" spans="1:11" x14ac:dyDescent="0.25">
      <c r="A9" s="2" t="s">
        <v>1</v>
      </c>
    </row>
    <row r="11" spans="1:11" s="1" customFormat="1" ht="26.25" x14ac:dyDescent="0.25">
      <c r="A11" s="10" t="s">
        <v>25</v>
      </c>
      <c r="B11" s="11" t="s">
        <v>2</v>
      </c>
      <c r="C11" s="11" t="s">
        <v>26</v>
      </c>
      <c r="D11" s="11" t="s">
        <v>3</v>
      </c>
      <c r="E11" s="11" t="s">
        <v>4</v>
      </c>
      <c r="F11" s="11" t="s">
        <v>27</v>
      </c>
      <c r="G11" s="11" t="s">
        <v>30</v>
      </c>
      <c r="H11" s="11" t="s">
        <v>32</v>
      </c>
      <c r="I11" s="11" t="s">
        <v>28</v>
      </c>
      <c r="J11" s="11" t="s">
        <v>33</v>
      </c>
      <c r="K11" s="11" t="s">
        <v>29</v>
      </c>
    </row>
    <row r="12" spans="1:11" x14ac:dyDescent="0.25">
      <c r="A12" s="16">
        <v>1</v>
      </c>
      <c r="B12" s="17" t="s">
        <v>5</v>
      </c>
      <c r="C12" s="16">
        <v>500</v>
      </c>
      <c r="D12" s="21"/>
      <c r="E12" s="21"/>
      <c r="F12" s="18"/>
      <c r="G12" s="12">
        <f>(F12*22/100)+F12</f>
        <v>0</v>
      </c>
      <c r="H12" s="12">
        <f>G12-F12</f>
        <v>0</v>
      </c>
      <c r="I12" s="13">
        <f>C12*F12</f>
        <v>0</v>
      </c>
      <c r="J12" s="13">
        <f>H12*C12</f>
        <v>0</v>
      </c>
      <c r="K12" s="13">
        <f>C12*G12</f>
        <v>0</v>
      </c>
    </row>
    <row r="13" spans="1:11" ht="26.25" x14ac:dyDescent="0.25">
      <c r="A13" s="16">
        <v>2</v>
      </c>
      <c r="B13" s="17" t="s">
        <v>6</v>
      </c>
      <c r="C13" s="16">
        <v>2</v>
      </c>
      <c r="D13" s="21"/>
      <c r="E13" s="21"/>
      <c r="F13" s="18"/>
      <c r="G13" s="12">
        <f t="shared" ref="G13:G28" si="0">(F13*22/100)+F13</f>
        <v>0</v>
      </c>
      <c r="H13" s="12">
        <f t="shared" ref="H13:H28" si="1">G13-F13</f>
        <v>0</v>
      </c>
      <c r="I13" s="13">
        <f t="shared" ref="I13:I28" si="2">C13*F13</f>
        <v>0</v>
      </c>
      <c r="J13" s="13">
        <f t="shared" ref="J13:J28" si="3">H13*C13</f>
        <v>0</v>
      </c>
      <c r="K13" s="13">
        <f t="shared" ref="K13:K28" si="4">C13*G13</f>
        <v>0</v>
      </c>
    </row>
    <row r="14" spans="1:11" ht="64.5" x14ac:dyDescent="0.25">
      <c r="A14" s="16" t="s">
        <v>7</v>
      </c>
      <c r="B14" s="17" t="s">
        <v>8</v>
      </c>
      <c r="C14" s="16">
        <v>2</v>
      </c>
      <c r="D14" s="21"/>
      <c r="E14" s="21"/>
      <c r="F14" s="18"/>
      <c r="G14" s="12">
        <f t="shared" si="0"/>
        <v>0</v>
      </c>
      <c r="H14" s="12">
        <f t="shared" si="1"/>
        <v>0</v>
      </c>
      <c r="I14" s="13">
        <f t="shared" si="2"/>
        <v>0</v>
      </c>
      <c r="J14" s="13">
        <f t="shared" si="3"/>
        <v>0</v>
      </c>
      <c r="K14" s="13">
        <f t="shared" si="4"/>
        <v>0</v>
      </c>
    </row>
    <row r="15" spans="1:11" x14ac:dyDescent="0.25">
      <c r="A15" s="16">
        <v>3</v>
      </c>
      <c r="B15" s="17" t="s">
        <v>9</v>
      </c>
      <c r="C15" s="16">
        <v>2</v>
      </c>
      <c r="D15" s="21"/>
      <c r="E15" s="21"/>
      <c r="F15" s="18"/>
      <c r="G15" s="12">
        <f t="shared" si="0"/>
        <v>0</v>
      </c>
      <c r="H15" s="12">
        <f t="shared" si="1"/>
        <v>0</v>
      </c>
      <c r="I15" s="13">
        <f t="shared" si="2"/>
        <v>0</v>
      </c>
      <c r="J15" s="13">
        <f t="shared" si="3"/>
        <v>0</v>
      </c>
      <c r="K15" s="13">
        <f t="shared" si="4"/>
        <v>0</v>
      </c>
    </row>
    <row r="16" spans="1:11" ht="51.75" x14ac:dyDescent="0.25">
      <c r="A16" s="16" t="s">
        <v>10</v>
      </c>
      <c r="B16" s="17" t="s">
        <v>11</v>
      </c>
      <c r="C16" s="16">
        <v>2</v>
      </c>
      <c r="D16" s="21"/>
      <c r="E16" s="21"/>
      <c r="F16" s="18"/>
      <c r="G16" s="12">
        <f t="shared" si="0"/>
        <v>0</v>
      </c>
      <c r="H16" s="12">
        <f t="shared" si="1"/>
        <v>0</v>
      </c>
      <c r="I16" s="13">
        <f t="shared" si="2"/>
        <v>0</v>
      </c>
      <c r="J16" s="13">
        <f t="shared" si="3"/>
        <v>0</v>
      </c>
      <c r="K16" s="13">
        <f t="shared" si="4"/>
        <v>0</v>
      </c>
    </row>
    <row r="17" spans="1:11" x14ac:dyDescent="0.25">
      <c r="A17" s="16">
        <v>4</v>
      </c>
      <c r="B17" s="17" t="s">
        <v>12</v>
      </c>
      <c r="C17" s="16">
        <v>300</v>
      </c>
      <c r="D17" s="21"/>
      <c r="E17" s="21"/>
      <c r="F17" s="18"/>
      <c r="G17" s="12">
        <f t="shared" si="0"/>
        <v>0</v>
      </c>
      <c r="H17" s="12">
        <f t="shared" si="1"/>
        <v>0</v>
      </c>
      <c r="I17" s="13">
        <f t="shared" si="2"/>
        <v>0</v>
      </c>
      <c r="J17" s="13">
        <f t="shared" si="3"/>
        <v>0</v>
      </c>
      <c r="K17" s="13">
        <f t="shared" si="4"/>
        <v>0</v>
      </c>
    </row>
    <row r="18" spans="1:11" ht="51.75" x14ac:dyDescent="0.25">
      <c r="A18" s="16" t="s">
        <v>13</v>
      </c>
      <c r="B18" s="17" t="s">
        <v>14</v>
      </c>
      <c r="C18" s="16">
        <v>300</v>
      </c>
      <c r="D18" s="21"/>
      <c r="E18" s="21"/>
      <c r="F18" s="18"/>
      <c r="G18" s="12">
        <f t="shared" si="0"/>
        <v>0</v>
      </c>
      <c r="H18" s="12">
        <f t="shared" si="1"/>
        <v>0</v>
      </c>
      <c r="I18" s="13">
        <f t="shared" si="2"/>
        <v>0</v>
      </c>
      <c r="J18" s="13">
        <f t="shared" si="3"/>
        <v>0</v>
      </c>
      <c r="K18" s="13">
        <f t="shared" si="4"/>
        <v>0</v>
      </c>
    </row>
    <row r="19" spans="1:11" x14ac:dyDescent="0.25">
      <c r="A19" s="16">
        <v>5</v>
      </c>
      <c r="B19" s="17" t="s">
        <v>15</v>
      </c>
      <c r="C19" s="16">
        <v>1</v>
      </c>
      <c r="D19" s="21"/>
      <c r="E19" s="21"/>
      <c r="F19" s="18"/>
      <c r="G19" s="12">
        <f t="shared" si="0"/>
        <v>0</v>
      </c>
      <c r="H19" s="12">
        <f t="shared" si="1"/>
        <v>0</v>
      </c>
      <c r="I19" s="13">
        <f t="shared" si="2"/>
        <v>0</v>
      </c>
      <c r="J19" s="13">
        <f t="shared" si="3"/>
        <v>0</v>
      </c>
      <c r="K19" s="13">
        <f t="shared" si="4"/>
        <v>0</v>
      </c>
    </row>
    <row r="20" spans="1:11" ht="26.25" x14ac:dyDescent="0.25">
      <c r="A20" s="16">
        <v>6</v>
      </c>
      <c r="B20" s="17" t="s">
        <v>16</v>
      </c>
      <c r="C20" s="16">
        <v>1</v>
      </c>
      <c r="D20" s="21"/>
      <c r="E20" s="21"/>
      <c r="F20" s="18"/>
      <c r="G20" s="12">
        <f t="shared" si="0"/>
        <v>0</v>
      </c>
      <c r="H20" s="12">
        <f t="shared" si="1"/>
        <v>0</v>
      </c>
      <c r="I20" s="13">
        <f t="shared" si="2"/>
        <v>0</v>
      </c>
      <c r="J20" s="13">
        <f t="shared" si="3"/>
        <v>0</v>
      </c>
      <c r="K20" s="13">
        <f t="shared" si="4"/>
        <v>0</v>
      </c>
    </row>
    <row r="21" spans="1:11" ht="26.25" x14ac:dyDescent="0.25">
      <c r="A21" s="16">
        <v>7</v>
      </c>
      <c r="B21" s="17" t="s">
        <v>17</v>
      </c>
      <c r="C21" s="16">
        <v>1</v>
      </c>
      <c r="D21" s="21"/>
      <c r="E21" s="21"/>
      <c r="F21" s="18"/>
      <c r="G21" s="12">
        <f t="shared" si="0"/>
        <v>0</v>
      </c>
      <c r="H21" s="12">
        <f t="shared" si="1"/>
        <v>0</v>
      </c>
      <c r="I21" s="13">
        <f t="shared" si="2"/>
        <v>0</v>
      </c>
      <c r="J21" s="13">
        <f t="shared" si="3"/>
        <v>0</v>
      </c>
      <c r="K21" s="13">
        <f t="shared" si="4"/>
        <v>0</v>
      </c>
    </row>
    <row r="22" spans="1:11" ht="26.25" x14ac:dyDescent="0.25">
      <c r="A22" s="16">
        <v>8</v>
      </c>
      <c r="B22" s="17" t="s">
        <v>18</v>
      </c>
      <c r="C22" s="16">
        <v>1</v>
      </c>
      <c r="D22" s="21"/>
      <c r="E22" s="21"/>
      <c r="F22" s="18"/>
      <c r="G22" s="12">
        <f t="shared" si="0"/>
        <v>0</v>
      </c>
      <c r="H22" s="12">
        <f t="shared" si="1"/>
        <v>0</v>
      </c>
      <c r="I22" s="13">
        <f t="shared" si="2"/>
        <v>0</v>
      </c>
      <c r="J22" s="13">
        <f t="shared" si="3"/>
        <v>0</v>
      </c>
      <c r="K22" s="13">
        <f t="shared" si="4"/>
        <v>0</v>
      </c>
    </row>
    <row r="23" spans="1:11" ht="26.25" x14ac:dyDescent="0.25">
      <c r="A23" s="16">
        <v>9</v>
      </c>
      <c r="B23" s="17" t="s">
        <v>19</v>
      </c>
      <c r="C23" s="16">
        <v>1</v>
      </c>
      <c r="D23" s="21"/>
      <c r="E23" s="21"/>
      <c r="F23" s="18"/>
      <c r="G23" s="12">
        <f t="shared" si="0"/>
        <v>0</v>
      </c>
      <c r="H23" s="12">
        <f t="shared" si="1"/>
        <v>0</v>
      </c>
      <c r="I23" s="13">
        <f t="shared" si="2"/>
        <v>0</v>
      </c>
      <c r="J23" s="13">
        <f t="shared" si="3"/>
        <v>0</v>
      </c>
      <c r="K23" s="13">
        <f t="shared" si="4"/>
        <v>0</v>
      </c>
    </row>
    <row r="24" spans="1:11" x14ac:dyDescent="0.25">
      <c r="A24" s="16">
        <v>10</v>
      </c>
      <c r="B24" s="17" t="s">
        <v>20</v>
      </c>
      <c r="C24" s="16">
        <v>1</v>
      </c>
      <c r="D24" s="21"/>
      <c r="E24" s="21"/>
      <c r="F24" s="18"/>
      <c r="G24" s="12">
        <f t="shared" si="0"/>
        <v>0</v>
      </c>
      <c r="H24" s="12">
        <f t="shared" si="1"/>
        <v>0</v>
      </c>
      <c r="I24" s="13">
        <f t="shared" si="2"/>
        <v>0</v>
      </c>
      <c r="J24" s="13">
        <f t="shared" si="3"/>
        <v>0</v>
      </c>
      <c r="K24" s="13">
        <f t="shared" si="4"/>
        <v>0</v>
      </c>
    </row>
    <row r="25" spans="1:11" ht="39" x14ac:dyDescent="0.25">
      <c r="A25" s="16">
        <v>11</v>
      </c>
      <c r="B25" s="17" t="s">
        <v>21</v>
      </c>
      <c r="C25" s="16">
        <v>1</v>
      </c>
      <c r="D25" s="21"/>
      <c r="E25" s="21"/>
      <c r="F25" s="18"/>
      <c r="G25" s="12">
        <f t="shared" si="0"/>
        <v>0</v>
      </c>
      <c r="H25" s="12">
        <f t="shared" si="1"/>
        <v>0</v>
      </c>
      <c r="I25" s="13">
        <f t="shared" si="2"/>
        <v>0</v>
      </c>
      <c r="J25" s="13">
        <f t="shared" si="3"/>
        <v>0</v>
      </c>
      <c r="K25" s="13">
        <f t="shared" si="4"/>
        <v>0</v>
      </c>
    </row>
    <row r="26" spans="1:11" ht="26.25" x14ac:dyDescent="0.25">
      <c r="A26" s="16">
        <v>12</v>
      </c>
      <c r="B26" s="17" t="s">
        <v>22</v>
      </c>
      <c r="C26" s="16">
        <v>2</v>
      </c>
      <c r="D26" s="21"/>
      <c r="E26" s="21"/>
      <c r="F26" s="18"/>
      <c r="G26" s="12">
        <f t="shared" si="0"/>
        <v>0</v>
      </c>
      <c r="H26" s="12">
        <f t="shared" si="1"/>
        <v>0</v>
      </c>
      <c r="I26" s="13">
        <f t="shared" si="2"/>
        <v>0</v>
      </c>
      <c r="J26" s="13">
        <f t="shared" si="3"/>
        <v>0</v>
      </c>
      <c r="K26" s="13">
        <f t="shared" si="4"/>
        <v>0</v>
      </c>
    </row>
    <row r="27" spans="1:11" ht="26.25" x14ac:dyDescent="0.25">
      <c r="A27" s="16">
        <v>13</v>
      </c>
      <c r="B27" s="17" t="s">
        <v>23</v>
      </c>
      <c r="C27" s="16">
        <v>2</v>
      </c>
      <c r="D27" s="21"/>
      <c r="E27" s="21"/>
      <c r="F27" s="18"/>
      <c r="G27" s="12">
        <f t="shared" si="0"/>
        <v>0</v>
      </c>
      <c r="H27" s="12">
        <f t="shared" si="1"/>
        <v>0</v>
      </c>
      <c r="I27" s="13">
        <f t="shared" si="2"/>
        <v>0</v>
      </c>
      <c r="J27" s="13">
        <f t="shared" si="3"/>
        <v>0</v>
      </c>
      <c r="K27" s="13">
        <f t="shared" si="4"/>
        <v>0</v>
      </c>
    </row>
    <row r="28" spans="1:11" ht="27" thickBot="1" x14ac:dyDescent="0.3">
      <c r="A28" s="19">
        <v>14</v>
      </c>
      <c r="B28" s="20" t="s">
        <v>24</v>
      </c>
      <c r="C28" s="19">
        <v>2</v>
      </c>
      <c r="D28" s="22"/>
      <c r="E28" s="22"/>
      <c r="F28" s="18"/>
      <c r="G28" s="12">
        <f t="shared" si="0"/>
        <v>0</v>
      </c>
      <c r="H28" s="14">
        <f t="shared" si="1"/>
        <v>0</v>
      </c>
      <c r="I28" s="15">
        <f t="shared" si="2"/>
        <v>0</v>
      </c>
      <c r="J28" s="15">
        <f t="shared" si="3"/>
        <v>0</v>
      </c>
      <c r="K28" s="15">
        <f t="shared" si="4"/>
        <v>0</v>
      </c>
    </row>
    <row r="29" spans="1:11" ht="15.75" thickBot="1" x14ac:dyDescent="0.3">
      <c r="A29" s="25" t="s">
        <v>34</v>
      </c>
      <c r="B29" s="26"/>
      <c r="C29" s="26"/>
      <c r="D29" s="26"/>
      <c r="E29" s="26"/>
      <c r="F29" s="26"/>
      <c r="G29" s="26"/>
      <c r="H29" s="26"/>
      <c r="I29" s="23">
        <f>SUM(I12:I28)</f>
        <v>0</v>
      </c>
      <c r="J29" s="23">
        <f>SUM(J12:J28)</f>
        <v>0</v>
      </c>
      <c r="K29" s="24">
        <f>SUM(K12:K28)</f>
        <v>0</v>
      </c>
    </row>
    <row r="31" spans="1:11" ht="15" customHeight="1" x14ac:dyDescent="0.25">
      <c r="A31" s="27" t="s">
        <v>40</v>
      </c>
      <c r="B31" s="27"/>
      <c r="C31" s="27"/>
      <c r="D31" s="27"/>
      <c r="E31" s="27"/>
      <c r="F31" s="27"/>
    </row>
    <row r="32" spans="1:11" ht="132.75" customHeight="1" x14ac:dyDescent="0.25">
      <c r="A32" s="27"/>
      <c r="B32" s="27"/>
      <c r="C32" s="27"/>
      <c r="D32" s="27"/>
      <c r="E32" s="27"/>
      <c r="F32" s="27"/>
      <c r="G32" s="5"/>
      <c r="H32" s="5"/>
    </row>
    <row r="33" spans="1:8" ht="15" customHeight="1" x14ac:dyDescent="0.25">
      <c r="A33" s="9"/>
      <c r="B33" s="9"/>
      <c r="C33" s="9"/>
      <c r="D33" s="9"/>
      <c r="E33" s="9"/>
      <c r="F33" s="9"/>
      <c r="G33" s="5"/>
      <c r="H33" s="5"/>
    </row>
    <row r="34" spans="1:8" x14ac:dyDescent="0.25">
      <c r="A34" s="2" t="s">
        <v>35</v>
      </c>
      <c r="B34" s="5"/>
      <c r="C34" s="5"/>
      <c r="D34" s="6"/>
      <c r="E34" s="5"/>
      <c r="F34" s="5"/>
      <c r="G34" s="5"/>
      <c r="H34" s="5"/>
    </row>
    <row r="35" spans="1:8" x14ac:dyDescent="0.25">
      <c r="A35" s="4"/>
      <c r="B35" s="5"/>
      <c r="C35" s="5"/>
      <c r="D35" s="6"/>
      <c r="E35" s="5"/>
      <c r="F35" s="5"/>
      <c r="G35" s="5"/>
      <c r="H35" s="5"/>
    </row>
    <row r="36" spans="1:8" x14ac:dyDescent="0.25">
      <c r="A36" s="4"/>
      <c r="B36" s="5"/>
      <c r="C36" s="5"/>
      <c r="D36" s="7" t="s">
        <v>36</v>
      </c>
      <c r="E36" s="2"/>
      <c r="F36" s="8" t="s">
        <v>37</v>
      </c>
    </row>
    <row r="37" spans="1:8" x14ac:dyDescent="0.25">
      <c r="A37" s="2" t="s">
        <v>38</v>
      </c>
      <c r="B37" s="2"/>
      <c r="C37" s="5"/>
      <c r="D37" s="6"/>
      <c r="E37" s="5"/>
      <c r="F37" s="5"/>
      <c r="G37" s="5"/>
      <c r="H37" s="5"/>
    </row>
    <row r="38" spans="1:8" x14ac:dyDescent="0.25">
      <c r="A38" s="2"/>
      <c r="B38" s="5"/>
      <c r="C38" s="5"/>
      <c r="D38" s="6"/>
      <c r="E38" s="5"/>
      <c r="F38" s="5"/>
      <c r="G38" s="5"/>
      <c r="H38" s="5"/>
    </row>
    <row r="39" spans="1:8" x14ac:dyDescent="0.25">
      <c r="A39" s="2" t="s">
        <v>39</v>
      </c>
      <c r="B39" s="2"/>
      <c r="C39" s="5"/>
      <c r="D39" s="6"/>
      <c r="E39" s="5"/>
      <c r="F39" s="5"/>
      <c r="G39" s="5"/>
      <c r="H39" s="5"/>
    </row>
  </sheetData>
  <mergeCells count="2">
    <mergeCell ref="A29:H29"/>
    <mergeCell ref="A31:F32"/>
  </mergeCells>
  <pageMargins left="0.7" right="0.7" top="0.75" bottom="0.75" header="0.3" footer="0.3"/>
  <pageSetup paperSize="9" scale="70" fitToHeight="0" orientation="landscape"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ACC87-B1BD-4D49-BCE7-9A754BC4C50C}">
  <sheetPr>
    <pageSetUpPr fitToPage="1"/>
  </sheetPr>
  <dimension ref="A1:H21"/>
  <sheetViews>
    <sheetView tabSelected="1" workbookViewId="0">
      <selection activeCell="A21" sqref="A1:C21"/>
    </sheetView>
  </sheetViews>
  <sheetFormatPr defaultRowHeight="16.5" x14ac:dyDescent="0.3"/>
  <cols>
    <col min="1" max="1" width="41.140625" style="28" customWidth="1"/>
    <col min="2" max="2" width="29.42578125" style="29" customWidth="1"/>
    <col min="3" max="3" width="31.7109375" style="29" customWidth="1"/>
    <col min="4" max="16384" width="9.140625" style="28"/>
  </cols>
  <sheetData>
    <row r="1" spans="1:3" s="28" customFormat="1" x14ac:dyDescent="0.3">
      <c r="B1" s="29"/>
      <c r="C1" s="30" t="s">
        <v>47</v>
      </c>
    </row>
    <row r="2" spans="1:3" s="28" customFormat="1" x14ac:dyDescent="0.3">
      <c r="B2" s="29"/>
    </row>
    <row r="3" spans="1:3" s="28" customFormat="1" x14ac:dyDescent="0.3">
      <c r="B3" s="29"/>
      <c r="C3" s="31"/>
    </row>
    <row r="6" spans="1:3" s="28" customFormat="1" x14ac:dyDescent="0.3">
      <c r="A6" s="32" t="s">
        <v>0</v>
      </c>
      <c r="B6" s="29"/>
      <c r="C6" s="29"/>
    </row>
    <row r="7" spans="1:3" s="28" customFormat="1" x14ac:dyDescent="0.3">
      <c r="A7" s="28" t="s">
        <v>42</v>
      </c>
      <c r="B7" s="29"/>
      <c r="C7" s="29"/>
    </row>
    <row r="8" spans="1:3" s="28" customFormat="1" x14ac:dyDescent="0.3">
      <c r="B8" s="29"/>
      <c r="C8" s="29"/>
    </row>
    <row r="9" spans="1:3" s="28" customFormat="1" x14ac:dyDescent="0.3">
      <c r="B9" s="29"/>
      <c r="C9" s="29"/>
    </row>
    <row r="10" spans="1:3" s="28" customFormat="1" x14ac:dyDescent="0.3">
      <c r="A10" s="33" t="s">
        <v>50</v>
      </c>
      <c r="B10" s="33"/>
      <c r="C10" s="33"/>
    </row>
    <row r="11" spans="1:3" s="28" customFormat="1" x14ac:dyDescent="0.3">
      <c r="A11" s="34"/>
      <c r="B11" s="34"/>
      <c r="C11" s="34"/>
    </row>
    <row r="12" spans="1:3" s="28" customFormat="1" ht="17.25" thickBot="1" x14ac:dyDescent="0.35">
      <c r="B12" s="29"/>
      <c r="C12" s="29"/>
    </row>
    <row r="13" spans="1:3" s="38" customFormat="1" ht="44.25" customHeight="1" thickBot="1" x14ac:dyDescent="0.3">
      <c r="A13" s="35" t="s">
        <v>43</v>
      </c>
      <c r="B13" s="36" t="s">
        <v>46</v>
      </c>
      <c r="C13" s="37" t="s">
        <v>45</v>
      </c>
    </row>
    <row r="14" spans="1:3" s="28" customFormat="1" ht="17.25" thickBot="1" x14ac:dyDescent="0.35">
      <c r="A14" s="39" t="s">
        <v>44</v>
      </c>
      <c r="B14" s="40">
        <f>'Ponudbeni predračun'!$I$29</f>
        <v>0</v>
      </c>
      <c r="C14" s="40">
        <f>'Ponudbeni predračun'!$K$29</f>
        <v>0</v>
      </c>
    </row>
    <row r="17" spans="1:8" s="28" customFormat="1" x14ac:dyDescent="0.3">
      <c r="A17" s="41"/>
      <c r="B17" s="42"/>
      <c r="C17" s="42"/>
      <c r="D17" s="43"/>
      <c r="E17" s="44"/>
      <c r="F17" s="44"/>
      <c r="G17" s="44"/>
      <c r="H17" s="44"/>
    </row>
    <row r="18" spans="1:8" s="28" customFormat="1" x14ac:dyDescent="0.3">
      <c r="A18" s="41"/>
      <c r="B18" s="45" t="s">
        <v>36</v>
      </c>
      <c r="C18" s="42"/>
      <c r="E18" s="32"/>
    </row>
    <row r="19" spans="1:8" s="28" customFormat="1" x14ac:dyDescent="0.3">
      <c r="A19" s="32" t="s">
        <v>48</v>
      </c>
      <c r="B19" s="46"/>
      <c r="F19" s="44"/>
      <c r="G19" s="44"/>
      <c r="H19" s="44"/>
    </row>
    <row r="20" spans="1:8" s="28" customFormat="1" x14ac:dyDescent="0.3">
      <c r="A20" s="32"/>
      <c r="B20" s="42"/>
      <c r="C20" s="47" t="s">
        <v>37</v>
      </c>
      <c r="D20" s="43"/>
      <c r="E20" s="44"/>
      <c r="F20" s="44"/>
      <c r="G20" s="44"/>
      <c r="H20" s="44"/>
    </row>
    <row r="21" spans="1:8" s="28" customFormat="1" x14ac:dyDescent="0.3">
      <c r="A21" s="32" t="s">
        <v>49</v>
      </c>
      <c r="B21" s="46"/>
      <c r="C21" s="42"/>
      <c r="D21" s="43"/>
      <c r="E21" s="44"/>
      <c r="F21" s="44"/>
      <c r="G21" s="44"/>
      <c r="H21" s="44"/>
    </row>
  </sheetData>
  <mergeCells count="1">
    <mergeCell ref="A10:C10"/>
  </mergeCells>
  <pageMargins left="0.7" right="0.7" top="0.75" bottom="0.75" header="0.3" footer="0.3"/>
  <pageSetup paperSize="9" scale="85"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1</vt:i4>
      </vt:variant>
    </vt:vector>
  </HeadingPairs>
  <TitlesOfParts>
    <vt:vector size="3" baseType="lpstr">
      <vt:lpstr>Ponudbeni predračun</vt:lpstr>
      <vt:lpstr>Rekapitulacija</vt:lpstr>
      <vt:lpstr>Rekapitulacija!Področje_tiskanja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Špela Pipan</dc:creator>
  <cp:lastModifiedBy>Magda Šteblaj</cp:lastModifiedBy>
  <cp:lastPrinted>2025-09-09T08:44:25Z</cp:lastPrinted>
  <dcterms:created xsi:type="dcterms:W3CDTF">2025-09-02T06:29:29Z</dcterms:created>
  <dcterms:modified xsi:type="dcterms:W3CDTF">2025-09-09T08:44:29Z</dcterms:modified>
</cp:coreProperties>
</file>